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/>
  <bookViews>
    <workbookView xWindow="0" yWindow="0" windowWidth="17325" windowHeight="9840" activeTab="1"/>
  </bookViews>
  <sheets>
    <sheet name="Дашборд - Задачи" sheetId="13" r:id="rId1"/>
    <sheet name="Дашборд - Реестр" sheetId="1" r:id="rId2"/>
    <sheet name="Справочник для Задач" sheetId="15" r:id="rId3"/>
    <sheet name="Справочник для Реестра" sheetId="16" r:id="rId4"/>
    <sheet name="Сравнение" sheetId="14" r:id="rId5"/>
  </sheets>
  <definedNames>
    <definedName name="_xlnm._FilterDatabase" localSheetId="4" hidden="1">Сравнение!$A$1:$E$15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6" i="1" l="1"/>
  <c r="E29" i="1"/>
  <c r="E41" i="1"/>
  <c r="E38" i="1"/>
  <c r="E35" i="1"/>
  <c r="E32" i="1" l="1"/>
  <c r="D58" i="13" l="1"/>
  <c r="D57" i="13"/>
  <c r="D56" i="13"/>
  <c r="D55" i="13"/>
  <c r="E55" i="1"/>
  <c r="E56" i="1"/>
  <c r="E57" i="1"/>
  <c r="E58" i="1"/>
  <c r="D59" i="13" l="1"/>
  <c r="D60" i="13" s="1"/>
  <c r="E59" i="1"/>
  <c r="E63" i="1" s="1"/>
  <c r="D63" i="13" l="1"/>
  <c r="D62" i="13"/>
  <c r="D61" i="13"/>
  <c r="E61" i="1"/>
  <c r="E62" i="1"/>
  <c r="E60" i="1"/>
</calcChain>
</file>

<file path=xl/sharedStrings.xml><?xml version="1.0" encoding="utf-8"?>
<sst xmlns="http://schemas.openxmlformats.org/spreadsheetml/2006/main" count="183" uniqueCount="76">
  <si>
    <t>Показатель</t>
  </si>
  <si>
    <t>Категория</t>
  </si>
  <si>
    <t>2019-1</t>
  </si>
  <si>
    <t>2019-2</t>
  </si>
  <si>
    <t>2019-3</t>
  </si>
  <si>
    <t># Согласований со СТОА</t>
  </si>
  <si>
    <t># Трасологий</t>
  </si>
  <si>
    <t># Рецензий</t>
  </si>
  <si>
    <t>Раздел</t>
  </si>
  <si>
    <t>Количественные показатели</t>
  </si>
  <si>
    <t>Регионы</t>
  </si>
  <si>
    <t>ЕРЦ</t>
  </si>
  <si>
    <t>САТЭ</t>
  </si>
  <si>
    <t>Новые продукты</t>
  </si>
  <si>
    <t>Клиентский сервис</t>
  </si>
  <si>
    <t>Осмотрщики и СТОА</t>
  </si>
  <si>
    <t>Осмотры</t>
  </si>
  <si>
    <t>Очередь на СТОА</t>
  </si>
  <si>
    <t>Прием ПКД</t>
  </si>
  <si>
    <t>Численность</t>
  </si>
  <si>
    <t>Админ. Персонал</t>
  </si>
  <si>
    <t>Всего</t>
  </si>
  <si>
    <t>Расчеты</t>
  </si>
  <si>
    <t>Согласования</t>
  </si>
  <si>
    <t>Анализ убыточности</t>
  </si>
  <si>
    <t># Убытков РГС, переданных в ТКСР</t>
  </si>
  <si>
    <t># Стационарных осмотров, факт</t>
  </si>
  <si>
    <t># Выездных осмотров, факт</t>
  </si>
  <si>
    <t># Расчетов, факт</t>
  </si>
  <si>
    <t>Нагрузка</t>
  </si>
  <si>
    <t>До 18-11-05</t>
  </si>
  <si>
    <t>н/д</t>
  </si>
  <si>
    <t>Реестр</t>
  </si>
  <si>
    <t>Выгрузка задач</t>
  </si>
  <si>
    <t>Источник</t>
  </si>
  <si>
    <t>Выгрузка задач (new)</t>
  </si>
  <si>
    <t>Выгрузка задач (new2)</t>
  </si>
  <si>
    <t>Показатель дашборда</t>
  </si>
  <si>
    <t>Номер дела / направления</t>
  </si>
  <si>
    <t xml:space="preserve">п.2 Осмотр ТС на месте </t>
  </si>
  <si>
    <t xml:space="preserve">п.3 Осмотр ТС на выезде </t>
  </si>
  <si>
    <t xml:space="preserve">п.1.1 Услуга ЕРЦ </t>
  </si>
  <si>
    <t xml:space="preserve">п.1.2 Проверка заказ-нарядов </t>
  </si>
  <si>
    <t xml:space="preserve">п.8 Трасология </t>
  </si>
  <si>
    <t xml:space="preserve">п.1.3 Услуга проверка ДП </t>
  </si>
  <si>
    <t>Пересчитать стоимость ремонта для предъявления регресса</t>
  </si>
  <si>
    <t>Составить экспертное заключение о размере ущерба</t>
  </si>
  <si>
    <t>Некомплектность</t>
  </si>
  <si>
    <t>Рассчитать стоимость ущерба</t>
  </si>
  <si>
    <t>Проверить размер ущерба</t>
  </si>
  <si>
    <t>Пересчитать размер ущерба</t>
  </si>
  <si>
    <t>Проверить вероятность тоталя</t>
  </si>
  <si>
    <t>Рассчитать рыночную стоимость</t>
  </si>
  <si>
    <t>Рассчитать стоимость годных остатков</t>
  </si>
  <si>
    <t>Пересчитать стоимость ремонта</t>
  </si>
  <si>
    <t>Предварительная оценка</t>
  </si>
  <si>
    <t>Пересчитать стоимость годных остатков</t>
  </si>
  <si>
    <t>Пересчитать рыночную стоимость</t>
  </si>
  <si>
    <t>Осуществить проверку по заявленным требованиям. Досудебная претензия</t>
  </si>
  <si>
    <t>Проверить рыночную стоимость</t>
  </si>
  <si>
    <t>Проверить стоимость ремонта</t>
  </si>
  <si>
    <t>Рассчитать стоимость ремонта</t>
  </si>
  <si>
    <t>Согласовать предварительную стоимость ремонта со СТОА</t>
  </si>
  <si>
    <t>Проверить внешнее экспертное заключение</t>
  </si>
  <si>
    <t>Досудебная претензия. Проверьте сумму требования</t>
  </si>
  <si>
    <t>Рецензия</t>
  </si>
  <si>
    <t>Содержит "Рецензия"</t>
  </si>
  <si>
    <t>Провести осмотр</t>
  </si>
  <si>
    <t>Провести осмотр ТС виновника</t>
  </si>
  <si>
    <t>С пометкой "На месте"</t>
  </si>
  <si>
    <t>С пометкой "Выездной"</t>
  </si>
  <si>
    <t>Провести осмотр после восст. ремонта</t>
  </si>
  <si>
    <t>Провести трасологичесое исследование</t>
  </si>
  <si>
    <t>Провести автотехническое исследование</t>
  </si>
  <si>
    <r>
      <t>Соответствие в Реестре</t>
    </r>
    <r>
      <rPr>
        <sz val="11"/>
        <color rgb="FFC00000"/>
        <rFont val="Calibri"/>
        <family val="2"/>
        <charset val="204"/>
        <scheme val="minor"/>
      </rPr>
      <t xml:space="preserve"> (в конце пробелы!)</t>
    </r>
  </si>
  <si>
    <t>Соответствие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</si>
</sst>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;;@"/>
    <numFmt numFmtId="165" formatCode="0.0%"/>
    <numFmt numFmtId="166" formatCode="[$-419]mmmm\ 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3" fillId="0" borderId="0"/>
  </cellStyleXfs>
  <cellXfs count="50">
    <xf numFmtId="0" fontId="0" fillId="0" borderId="0" xfId="0"/>
    <xf numFmtId="0" fontId="6" fillId="0" borderId="0" xfId="0" applyFont="1"/>
    <xf numFmtId="0" fontId="5" fillId="0" borderId="0" xfId="0" applyFont="1"/>
    <xf numFmtId="0" fontId="6" fillId="3" borderId="0" xfId="0" applyFont="1" applyFill="1"/>
    <xf numFmtId="0" fontId="0" fillId="3" borderId="0" xfId="0" applyFill="1"/>
    <xf numFmtId="0" fontId="8" fillId="0" borderId="0" xfId="0" applyFont="1" applyAlignment="1">
      <alignment horizontal="center"/>
    </xf>
    <xf numFmtId="0" fontId="8" fillId="0" borderId="0" xfId="0" applyFont="1"/>
    <xf numFmtId="165" fontId="0" fillId="0" borderId="0" xfId="0" applyNumberFormat="1"/>
    <xf numFmtId="0" fontId="0" fillId="4" borderId="0" xfId="0" applyFill="1"/>
    <xf numFmtId="0" fontId="9" fillId="2" borderId="0" xfId="0" applyFont="1" applyFill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16" fontId="0" fillId="0" borderId="0" xfId="0" applyNumberForma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/>
    </xf>
    <xf numFmtId="0" fontId="13" fillId="3" borderId="0" xfId="0" applyFont="1" applyFill="1"/>
    <xf numFmtId="0" fontId="8" fillId="3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13" fillId="5" borderId="0" xfId="0" applyFont="1" applyFill="1"/>
    <xf numFmtId="0" fontId="13" fillId="0" borderId="0" xfId="0" applyFont="1"/>
    <xf numFmtId="0" fontId="8" fillId="3" borderId="0" xfId="0" applyFont="1" applyFill="1"/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12" fillId="2" borderId="0" xfId="0" applyFont="1" applyFill="1" applyAlignment="1">
      <alignment horizontal="center"/>
    </xf>
    <xf numFmtId="166" fontId="11" fillId="2" borderId="0" xfId="0" applyNumberFormat="1" applyFont="1" applyFill="1" applyAlignment="1"/>
    <xf numFmtId="14" fontId="11" fillId="2" borderId="0" xfId="0" applyNumberFormat="1" applyFont="1" applyFill="1" applyAlignment="1"/>
    <xf numFmtId="0" fontId="7" fillId="2" borderId="0" xfId="0" applyFont="1" applyFill="1" applyAlignment="1"/>
    <xf numFmtId="0" fontId="3" fillId="0" borderId="0" xfId="0" applyFont="1"/>
    <xf numFmtId="166" fontId="12" fillId="2" borderId="0" xfId="0" applyNumberFormat="1" applyFont="1" applyFill="1" applyAlignment="1"/>
    <xf numFmtId="0" fontId="2" fillId="0" borderId="0" xfId="0" applyFont="1"/>
    <xf numFmtId="0" fontId="11" fillId="2" borderId="0" xfId="0" applyFont="1" applyFill="1" applyAlignment="1"/>
    <xf numFmtId="0" fontId="12" fillId="2" borderId="0" xfId="0" applyFont="1" applyFill="1" applyAlignment="1"/>
    <xf numFmtId="0" fontId="0" fillId="6" borderId="1" xfId="0" applyFill="1" applyBorder="1" applyAlignment="1">
      <alignment horizontal="center"/>
    </xf>
    <xf numFmtId="0" fontId="0" fillId="0" borderId="1" xfId="0" applyBorder="1"/>
    <xf numFmtId="0" fontId="15" fillId="0" borderId="0" xfId="0" applyFont="1"/>
    <xf numFmtId="0" fontId="17" fillId="0" borderId="0" xfId="0" applyFont="1"/>
    <xf numFmtId="0" fontId="1" fillId="0" borderId="0" xfId="0" applyFont="1"/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5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3">
    <cellStyle name="-15-1976 2" xfId="1"/>
    <cellStyle name="Обычный" xfId="0" builtinId="0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27" sqref="B127"/>
    </sheetView>
  </sheetViews>
  <sheetFormatPr defaultRowHeight="15" x14ac:dyDescent="0.25"/>
  <cols>
    <col min="1" max="1" width="21" customWidth="1"/>
    <col min="2" max="2" width="26.7109375" customWidth="1"/>
    <col min="3" max="3" width="29" customWidth="1"/>
    <col min="4" max="4" width="13.5703125" customWidth="1"/>
    <col min="5" max="5" width="15.7109375" customWidth="1"/>
    <col min="6" max="6" width="15.5703125" customWidth="1"/>
    <col min="7" max="7" width="13.140625" customWidth="1"/>
    <col min="8" max="8" width="15.5703125" customWidth="1"/>
    <col min="9" max="9" width="12.85546875" customWidth="1"/>
  </cols>
  <sheetData>
    <row r="1" spans="1:9" x14ac:dyDescent="0.25">
      <c r="A1" s="42" t="s">
        <v>8</v>
      </c>
      <c r="B1" s="42" t="s">
        <v>1</v>
      </c>
      <c r="C1" s="42" t="s">
        <v>0</v>
      </c>
      <c r="D1" s="33">
        <v>43374</v>
      </c>
      <c r="E1" s="33">
        <v>43405</v>
      </c>
      <c r="F1" s="33">
        <v>43435</v>
      </c>
      <c r="G1" s="33">
        <v>43466</v>
      </c>
      <c r="H1" s="33">
        <v>43497</v>
      </c>
      <c r="I1" s="33">
        <v>43525</v>
      </c>
    </row>
    <row r="2" spans="1:9" x14ac:dyDescent="0.25">
      <c r="A2" s="42"/>
      <c r="B2" s="42"/>
      <c r="C2" s="42"/>
      <c r="D2" s="9"/>
      <c r="E2" s="31"/>
      <c r="F2" s="31"/>
      <c r="G2" s="35"/>
      <c r="H2" s="36"/>
      <c r="I2" s="31"/>
    </row>
    <row r="3" spans="1:9" s="6" customFormat="1" hidden="1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s="6" customFormat="1" hidden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ht="15" customHeight="1" x14ac:dyDescent="0.25">
      <c r="A6" s="44" t="s">
        <v>9</v>
      </c>
      <c r="B6" s="45" t="s">
        <v>25</v>
      </c>
      <c r="C6" s="45"/>
      <c r="G6" s="1"/>
      <c r="H6" s="1"/>
      <c r="I6" s="1"/>
    </row>
    <row r="7" spans="1:9" hidden="1" x14ac:dyDescent="0.25">
      <c r="A7" s="44"/>
      <c r="B7" s="46" t="s">
        <v>15</v>
      </c>
      <c r="C7" s="18"/>
    </row>
    <row r="8" spans="1:9" hidden="1" x14ac:dyDescent="0.25">
      <c r="A8" s="44"/>
      <c r="B8" s="46"/>
      <c r="C8" s="6"/>
    </row>
    <row r="9" spans="1:9" hidden="1" x14ac:dyDescent="0.25">
      <c r="A9" s="44"/>
      <c r="B9" s="46"/>
      <c r="C9" s="19"/>
      <c r="D9" s="8">
        <v>888</v>
      </c>
    </row>
    <row r="10" spans="1:9" hidden="1" x14ac:dyDescent="0.25">
      <c r="A10" s="44"/>
      <c r="B10" s="46"/>
      <c r="C10" s="19"/>
    </row>
    <row r="11" spans="1:9" hidden="1" x14ac:dyDescent="0.25">
      <c r="A11" s="44"/>
      <c r="B11" s="46"/>
      <c r="C11" s="20"/>
      <c r="D11" s="8">
        <v>374</v>
      </c>
    </row>
    <row r="12" spans="1:9" hidden="1" x14ac:dyDescent="0.25">
      <c r="A12" s="44"/>
      <c r="B12" s="46"/>
      <c r="C12" s="20"/>
      <c r="D12" s="8">
        <v>166</v>
      </c>
    </row>
    <row r="13" spans="1:9" hidden="1" x14ac:dyDescent="0.25">
      <c r="A13" s="44"/>
      <c r="B13" s="46"/>
      <c r="C13" s="20"/>
      <c r="D13" s="8" t="s">
        <v>31</v>
      </c>
    </row>
    <row r="14" spans="1:9" hidden="1" x14ac:dyDescent="0.25">
      <c r="A14" s="44"/>
      <c r="B14" s="46"/>
      <c r="C14" s="20"/>
      <c r="D14" s="7"/>
      <c r="E14" s="7"/>
      <c r="F14" s="7"/>
      <c r="G14" s="7"/>
      <c r="H14" s="7"/>
      <c r="I14" s="7"/>
    </row>
    <row r="15" spans="1:9" hidden="1" x14ac:dyDescent="0.25">
      <c r="A15" s="44"/>
      <c r="B15" s="46"/>
      <c r="C15" s="20"/>
      <c r="D15" s="7"/>
      <c r="E15" s="7"/>
      <c r="F15" s="7"/>
      <c r="G15" s="7"/>
      <c r="H15" s="7"/>
      <c r="I15" s="7"/>
    </row>
    <row r="16" spans="1:9" hidden="1" x14ac:dyDescent="0.25">
      <c r="A16" s="44"/>
      <c r="B16" s="46"/>
      <c r="C16" s="20"/>
      <c r="D16" s="7"/>
      <c r="E16" s="7"/>
      <c r="F16" s="7"/>
      <c r="G16" s="7"/>
      <c r="H16" s="7"/>
      <c r="I16" s="7"/>
    </row>
    <row r="17" spans="1:9" hidden="1" x14ac:dyDescent="0.25">
      <c r="A17" s="44"/>
      <c r="B17" s="46"/>
      <c r="C17" s="20"/>
      <c r="D17" s="7"/>
      <c r="E17" s="7"/>
      <c r="F17" s="7"/>
      <c r="G17" s="7"/>
      <c r="H17" s="7"/>
      <c r="I17" s="7"/>
    </row>
    <row r="18" spans="1:9" hidden="1" x14ac:dyDescent="0.25">
      <c r="A18" s="44"/>
      <c r="B18" s="46"/>
      <c r="C18" s="21"/>
    </row>
    <row r="19" spans="1:9" hidden="1" x14ac:dyDescent="0.25">
      <c r="A19" s="44"/>
      <c r="B19" s="46"/>
      <c r="C19" s="18"/>
    </row>
    <row r="20" spans="1:9" hidden="1" x14ac:dyDescent="0.25">
      <c r="A20" s="44"/>
      <c r="B20" s="46"/>
      <c r="C20" s="6"/>
    </row>
    <row r="21" spans="1:9" hidden="1" x14ac:dyDescent="0.25">
      <c r="A21" s="44"/>
      <c r="B21" s="46"/>
      <c r="C21" s="19"/>
    </row>
    <row r="22" spans="1:9" hidden="1" x14ac:dyDescent="0.25">
      <c r="A22" s="44"/>
      <c r="B22" s="46"/>
      <c r="C22" s="20"/>
      <c r="D22" s="8">
        <v>344</v>
      </c>
    </row>
    <row r="23" spans="1:9" hidden="1" x14ac:dyDescent="0.25">
      <c r="A23" s="44"/>
      <c r="B23" s="46"/>
      <c r="C23" s="20"/>
      <c r="D23" s="8">
        <v>79</v>
      </c>
    </row>
    <row r="24" spans="1:9" hidden="1" x14ac:dyDescent="0.25">
      <c r="A24" s="44"/>
      <c r="B24" s="46"/>
      <c r="C24" s="20"/>
      <c r="D24" s="8" t="s">
        <v>31</v>
      </c>
    </row>
    <row r="25" spans="1:9" hidden="1" x14ac:dyDescent="0.25">
      <c r="A25" s="44"/>
      <c r="B25" s="46"/>
      <c r="C25" s="20"/>
      <c r="D25" s="8" t="s">
        <v>31</v>
      </c>
    </row>
    <row r="26" spans="1:9" x14ac:dyDescent="0.25">
      <c r="A26" s="44"/>
      <c r="B26" s="46"/>
      <c r="C26" s="22" t="s">
        <v>26</v>
      </c>
      <c r="G26" s="1"/>
      <c r="H26" s="1"/>
      <c r="I26" s="1"/>
    </row>
    <row r="27" spans="1:9" hidden="1" x14ac:dyDescent="0.25">
      <c r="A27" s="44"/>
      <c r="B27" s="46"/>
      <c r="C27" s="18"/>
    </row>
    <row r="28" spans="1:9" hidden="1" x14ac:dyDescent="0.25">
      <c r="A28" s="44"/>
      <c r="B28" s="46"/>
      <c r="C28" s="6"/>
    </row>
    <row r="29" spans="1:9" x14ac:dyDescent="0.25">
      <c r="A29" s="44"/>
      <c r="B29" s="46"/>
      <c r="C29" s="22" t="s">
        <v>27</v>
      </c>
      <c r="G29" s="1"/>
      <c r="H29" s="1"/>
      <c r="I29" s="1"/>
    </row>
    <row r="30" spans="1:9" ht="13.5" hidden="1" customHeight="1" x14ac:dyDescent="0.25">
      <c r="A30" s="44"/>
      <c r="B30" s="46" t="s">
        <v>11</v>
      </c>
      <c r="C30" s="6"/>
    </row>
    <row r="31" spans="1:9" hidden="1" x14ac:dyDescent="0.25">
      <c r="A31" s="44"/>
      <c r="B31" s="46"/>
      <c r="C31" s="6"/>
    </row>
    <row r="32" spans="1:9" x14ac:dyDescent="0.25">
      <c r="A32" s="44"/>
      <c r="B32" s="46"/>
      <c r="C32" s="22" t="s">
        <v>28</v>
      </c>
      <c r="G32" s="1"/>
      <c r="H32" s="1"/>
      <c r="I32" s="1"/>
    </row>
    <row r="33" spans="1:9" hidden="1" x14ac:dyDescent="0.25">
      <c r="A33" s="44"/>
      <c r="B33" s="46"/>
      <c r="C33" s="6"/>
    </row>
    <row r="34" spans="1:9" hidden="1" x14ac:dyDescent="0.25">
      <c r="A34" s="44"/>
      <c r="B34" s="46"/>
      <c r="C34" s="6"/>
    </row>
    <row r="35" spans="1:9" x14ac:dyDescent="0.25">
      <c r="A35" s="44"/>
      <c r="B35" s="46"/>
      <c r="C35" s="22" t="s">
        <v>5</v>
      </c>
      <c r="E35" s="16"/>
      <c r="F35" s="16"/>
      <c r="G35" s="1"/>
      <c r="H35" s="1"/>
      <c r="I35" s="1"/>
    </row>
    <row r="36" spans="1:9" hidden="1" x14ac:dyDescent="0.25">
      <c r="A36" s="44"/>
      <c r="B36" s="46" t="s">
        <v>12</v>
      </c>
      <c r="C36" s="6"/>
    </row>
    <row r="37" spans="1:9" hidden="1" x14ac:dyDescent="0.25">
      <c r="A37" s="44"/>
      <c r="B37" s="46"/>
      <c r="C37" s="6"/>
    </row>
    <row r="38" spans="1:9" x14ac:dyDescent="0.25">
      <c r="A38" s="44"/>
      <c r="B38" s="46"/>
      <c r="C38" s="22" t="s">
        <v>6</v>
      </c>
      <c r="G38" s="1"/>
      <c r="H38" s="1"/>
      <c r="I38" s="1"/>
    </row>
    <row r="39" spans="1:9" hidden="1" x14ac:dyDescent="0.25">
      <c r="A39" s="44"/>
      <c r="B39" s="46"/>
      <c r="C39" s="6"/>
    </row>
    <row r="40" spans="1:9" hidden="1" x14ac:dyDescent="0.25">
      <c r="A40" s="44"/>
      <c r="B40" s="46"/>
      <c r="C40" s="6"/>
    </row>
    <row r="41" spans="1:9" x14ac:dyDescent="0.25">
      <c r="A41" s="44"/>
      <c r="B41" s="46"/>
      <c r="C41" s="22" t="s">
        <v>7</v>
      </c>
      <c r="G41" s="1"/>
      <c r="H41" s="1"/>
      <c r="I41" s="1"/>
    </row>
    <row r="42" spans="1:9" hidden="1" x14ac:dyDescent="0.25">
      <c r="A42" s="44"/>
      <c r="B42" s="46"/>
      <c r="C42" s="6"/>
    </row>
    <row r="43" spans="1:9" hidden="1" x14ac:dyDescent="0.25">
      <c r="A43" s="44"/>
      <c r="B43" s="46"/>
      <c r="C43" s="6"/>
    </row>
    <row r="44" spans="1:9" hidden="1" x14ac:dyDescent="0.25">
      <c r="A44" s="44"/>
      <c r="B44" s="46"/>
      <c r="C44" s="23"/>
    </row>
    <row r="45" spans="1:9" hidden="1" x14ac:dyDescent="0.25">
      <c r="A45" s="44"/>
      <c r="B45" s="43" t="s">
        <v>13</v>
      </c>
      <c r="C45" s="2"/>
    </row>
    <row r="46" spans="1:9" hidden="1" x14ac:dyDescent="0.25">
      <c r="A46" s="44"/>
      <c r="B46" s="43"/>
    </row>
    <row r="47" spans="1:9" hidden="1" x14ac:dyDescent="0.25">
      <c r="A47" s="44"/>
      <c r="B47" s="43"/>
      <c r="C47" s="1"/>
    </row>
    <row r="48" spans="1:9" hidden="1" x14ac:dyDescent="0.25">
      <c r="A48" s="44"/>
      <c r="B48" s="43"/>
      <c r="C48" s="1"/>
    </row>
    <row r="49" spans="1:9" hidden="1" x14ac:dyDescent="0.25">
      <c r="A49" s="44"/>
      <c r="B49" s="43"/>
    </row>
    <row r="50" spans="1:9" hidden="1" x14ac:dyDescent="0.25">
      <c r="A50" s="44"/>
      <c r="B50" s="43"/>
      <c r="C50" s="1"/>
    </row>
    <row r="51" spans="1:9" hidden="1" x14ac:dyDescent="0.25">
      <c r="A51" s="44"/>
      <c r="B51" s="43"/>
      <c r="C51" s="1"/>
    </row>
    <row r="52" spans="1:9" hidden="1" x14ac:dyDescent="0.25">
      <c r="A52" s="44"/>
      <c r="B52" s="43"/>
    </row>
    <row r="53" spans="1:9" hidden="1" x14ac:dyDescent="0.25">
      <c r="A53" s="44"/>
      <c r="B53" s="43"/>
      <c r="C53" s="3"/>
      <c r="D53" s="14"/>
      <c r="E53" s="14"/>
      <c r="F53" s="14"/>
      <c r="G53" s="14"/>
      <c r="H53" s="14"/>
      <c r="I53" s="14"/>
    </row>
    <row r="54" spans="1:9" hidden="1" x14ac:dyDescent="0.25">
      <c r="A54" s="44"/>
      <c r="B54" s="43"/>
      <c r="D54" s="14"/>
      <c r="E54" s="14"/>
      <c r="F54" s="14"/>
      <c r="G54" s="14"/>
      <c r="H54" s="14"/>
      <c r="I54" s="14"/>
    </row>
    <row r="55" spans="1:9" hidden="1" x14ac:dyDescent="0.25">
      <c r="A55" s="43" t="s">
        <v>14</v>
      </c>
      <c r="B55" s="43" t="s">
        <v>17</v>
      </c>
      <c r="C55" s="3"/>
      <c r="D55" s="14" t="str">
        <f>IFERROR(AVERAGEIFS(#REF!,#REF!,D$4,#REF!,D$5),"н/д")</f>
        <v>н/д</v>
      </c>
      <c r="E55" s="14"/>
      <c r="F55" s="14"/>
      <c r="G55" s="14"/>
      <c r="H55" s="14"/>
      <c r="I55" s="14"/>
    </row>
    <row r="56" spans="1:9" hidden="1" x14ac:dyDescent="0.25">
      <c r="A56" s="43"/>
      <c r="B56" s="43"/>
      <c r="C56" s="4"/>
      <c r="D56" s="14" t="str">
        <f>IFERROR(AVERAGEIFS(#REF!,#REF!,D$4,#REF!,D$5),"н/д")</f>
        <v>н/д</v>
      </c>
      <c r="E56" s="14"/>
      <c r="F56" s="14"/>
      <c r="G56" s="14"/>
      <c r="H56" s="14"/>
      <c r="I56" s="14"/>
    </row>
    <row r="57" spans="1:9" hidden="1" x14ac:dyDescent="0.25">
      <c r="A57" s="43"/>
      <c r="B57" s="43"/>
      <c r="C57" s="4"/>
      <c r="D57" s="14" t="str">
        <f>IFERROR(AVERAGEIFS(#REF!,#REF!,D$4,#REF!,D$5),"н/д")</f>
        <v>н/д</v>
      </c>
      <c r="E57" s="14"/>
      <c r="F57" s="14"/>
      <c r="G57" s="14"/>
      <c r="H57" s="14"/>
      <c r="I57" s="14"/>
    </row>
    <row r="58" spans="1:9" hidden="1" x14ac:dyDescent="0.25">
      <c r="A58" s="43"/>
      <c r="B58" s="43"/>
      <c r="C58" s="4"/>
      <c r="D58" s="14" t="str">
        <f>IFERROR(AVERAGEIFS(#REF!,#REF!,D$4,#REF!,D$5),"н/д")</f>
        <v>н/д</v>
      </c>
      <c r="E58" s="14"/>
      <c r="F58" s="14"/>
      <c r="G58" s="14"/>
      <c r="H58" s="14"/>
      <c r="I58" s="14"/>
    </row>
    <row r="59" spans="1:9" hidden="1" x14ac:dyDescent="0.25">
      <c r="A59" s="43"/>
      <c r="B59" s="43"/>
      <c r="C59" s="4"/>
      <c r="D59" s="14">
        <f t="shared" ref="D59" si="0">SUM(D55:D58)</f>
        <v>0</v>
      </c>
      <c r="E59" s="14"/>
      <c r="F59" s="14"/>
      <c r="G59" s="14"/>
      <c r="H59" s="14"/>
      <c r="I59" s="14"/>
    </row>
    <row r="60" spans="1:9" hidden="1" x14ac:dyDescent="0.25">
      <c r="A60" s="43"/>
      <c r="B60" s="43"/>
      <c r="C60" s="4"/>
      <c r="D60" s="7" t="str">
        <f t="shared" ref="D60:D63" si="1">IFERROR(D55/D$59,"н/д")</f>
        <v>н/д</v>
      </c>
      <c r="E60" s="7"/>
      <c r="F60" s="7"/>
      <c r="G60" s="7"/>
      <c r="H60" s="7"/>
      <c r="I60" s="7"/>
    </row>
    <row r="61" spans="1:9" hidden="1" x14ac:dyDescent="0.25">
      <c r="A61" s="43"/>
      <c r="B61" s="43"/>
      <c r="C61" s="4"/>
      <c r="D61" s="7" t="str">
        <f t="shared" si="1"/>
        <v>н/д</v>
      </c>
      <c r="E61" s="7"/>
      <c r="F61" s="7"/>
      <c r="G61" s="7"/>
      <c r="H61" s="7"/>
      <c r="I61" s="7"/>
    </row>
    <row r="62" spans="1:9" hidden="1" x14ac:dyDescent="0.25">
      <c r="A62" s="43"/>
      <c r="B62" s="43"/>
      <c r="C62" s="4"/>
      <c r="D62" s="7" t="str">
        <f t="shared" si="1"/>
        <v>н/д</v>
      </c>
      <c r="E62" s="7"/>
      <c r="F62" s="7"/>
      <c r="G62" s="7"/>
      <c r="H62" s="7"/>
      <c r="I62" s="7"/>
    </row>
    <row r="63" spans="1:9" hidden="1" x14ac:dyDescent="0.25">
      <c r="A63" s="43"/>
      <c r="B63" s="43"/>
      <c r="C63" s="4"/>
      <c r="D63" s="7" t="str">
        <f t="shared" si="1"/>
        <v>н/д</v>
      </c>
      <c r="E63" s="7"/>
      <c r="F63" s="7"/>
      <c r="G63" s="7"/>
      <c r="H63" s="7"/>
      <c r="I63" s="7"/>
    </row>
    <row r="64" spans="1:9" hidden="1" x14ac:dyDescent="0.25">
      <c r="A64" s="43"/>
      <c r="B64" s="43"/>
      <c r="C64" s="1"/>
    </row>
    <row r="65" spans="1:7" hidden="1" x14ac:dyDescent="0.25">
      <c r="A65" s="43"/>
      <c r="B65" s="43" t="s">
        <v>18</v>
      </c>
      <c r="G65" s="7"/>
    </row>
    <row r="66" spans="1:7" hidden="1" x14ac:dyDescent="0.25">
      <c r="A66" s="43"/>
      <c r="B66" s="43"/>
      <c r="C66" s="1"/>
    </row>
    <row r="67" spans="1:7" hidden="1" x14ac:dyDescent="0.25">
      <c r="A67" s="43"/>
      <c r="B67" s="43" t="s">
        <v>16</v>
      </c>
    </row>
    <row r="68" spans="1:7" hidden="1" x14ac:dyDescent="0.25">
      <c r="A68" s="43"/>
      <c r="B68" s="43"/>
      <c r="C68" s="1"/>
    </row>
    <row r="69" spans="1:7" hidden="1" x14ac:dyDescent="0.25">
      <c r="A69" s="43"/>
      <c r="B69" s="43" t="s">
        <v>11</v>
      </c>
    </row>
    <row r="70" spans="1:7" hidden="1" x14ac:dyDescent="0.25">
      <c r="A70" s="43"/>
      <c r="B70" s="43"/>
      <c r="C70" s="1"/>
    </row>
    <row r="71" spans="1:7" hidden="1" x14ac:dyDescent="0.25"/>
    <row r="72" spans="1:7" hidden="1" x14ac:dyDescent="0.25">
      <c r="A72" s="43" t="s">
        <v>19</v>
      </c>
      <c r="B72" s="43" t="s">
        <v>10</v>
      </c>
    </row>
    <row r="73" spans="1:7" hidden="1" x14ac:dyDescent="0.25">
      <c r="A73" s="43"/>
      <c r="B73" s="43"/>
    </row>
    <row r="74" spans="1:7" hidden="1" x14ac:dyDescent="0.25">
      <c r="A74" s="43"/>
      <c r="B74" s="43"/>
    </row>
    <row r="75" spans="1:7" hidden="1" x14ac:dyDescent="0.25">
      <c r="A75" s="43"/>
      <c r="B75" s="43" t="s">
        <v>11</v>
      </c>
    </row>
    <row r="76" spans="1:7" hidden="1" x14ac:dyDescent="0.25">
      <c r="A76" s="43"/>
      <c r="B76" s="43"/>
    </row>
    <row r="77" spans="1:7" hidden="1" x14ac:dyDescent="0.25">
      <c r="A77" s="43"/>
      <c r="B77" s="43"/>
    </row>
    <row r="78" spans="1:7" hidden="1" x14ac:dyDescent="0.25">
      <c r="A78" s="43"/>
      <c r="B78" s="43" t="s">
        <v>12</v>
      </c>
    </row>
    <row r="79" spans="1:7" hidden="1" x14ac:dyDescent="0.25">
      <c r="A79" s="43"/>
      <c r="B79" s="43"/>
    </row>
    <row r="80" spans="1:7" hidden="1" x14ac:dyDescent="0.25">
      <c r="A80" s="43"/>
      <c r="B80" s="43"/>
    </row>
    <row r="81" spans="1:2" hidden="1" x14ac:dyDescent="0.25">
      <c r="A81" s="43"/>
      <c r="B81" s="43" t="s">
        <v>20</v>
      </c>
    </row>
    <row r="82" spans="1:2" hidden="1" x14ac:dyDescent="0.25">
      <c r="A82" s="43"/>
      <c r="B82" s="43"/>
    </row>
    <row r="83" spans="1:2" hidden="1" x14ac:dyDescent="0.25">
      <c r="A83" s="43"/>
      <c r="B83" s="43"/>
    </row>
    <row r="84" spans="1:2" hidden="1" x14ac:dyDescent="0.25">
      <c r="A84" s="43"/>
      <c r="B84" s="43" t="s">
        <v>21</v>
      </c>
    </row>
    <row r="85" spans="1:2" hidden="1" x14ac:dyDescent="0.25">
      <c r="A85" s="43"/>
      <c r="B85" s="43"/>
    </row>
    <row r="86" spans="1:2" hidden="1" x14ac:dyDescent="0.25">
      <c r="A86" s="43"/>
      <c r="B86" s="43"/>
    </row>
    <row r="87" spans="1:2" hidden="1" x14ac:dyDescent="0.25"/>
    <row r="88" spans="1:2" hidden="1" x14ac:dyDescent="0.25">
      <c r="A88" s="47" t="s">
        <v>24</v>
      </c>
      <c r="B88" s="15" t="s">
        <v>16</v>
      </c>
    </row>
    <row r="89" spans="1:2" hidden="1" x14ac:dyDescent="0.25">
      <c r="A89" s="47"/>
      <c r="B89" s="47" t="s">
        <v>22</v>
      </c>
    </row>
    <row r="90" spans="1:2" hidden="1" x14ac:dyDescent="0.25">
      <c r="A90" s="47"/>
      <c r="B90" s="47"/>
    </row>
    <row r="91" spans="1:2" hidden="1" x14ac:dyDescent="0.25">
      <c r="A91" s="47"/>
      <c r="B91" s="47"/>
    </row>
    <row r="92" spans="1:2" hidden="1" x14ac:dyDescent="0.25">
      <c r="A92" s="47"/>
      <c r="B92" s="47"/>
    </row>
    <row r="93" spans="1:2" hidden="1" x14ac:dyDescent="0.25">
      <c r="A93" s="47"/>
      <c r="B93" s="47"/>
    </row>
    <row r="94" spans="1:2" hidden="1" x14ac:dyDescent="0.25">
      <c r="A94" s="47"/>
      <c r="B94" s="47" t="s">
        <v>23</v>
      </c>
    </row>
    <row r="95" spans="1:2" hidden="1" x14ac:dyDescent="0.25">
      <c r="A95" s="47"/>
      <c r="B95" s="47"/>
    </row>
    <row r="96" spans="1:2" hidden="1" x14ac:dyDescent="0.25">
      <c r="A96" s="47"/>
      <c r="B96" s="47"/>
    </row>
    <row r="97" spans="1:2" hidden="1" x14ac:dyDescent="0.25">
      <c r="A97" s="15"/>
      <c r="B97" s="15"/>
    </row>
    <row r="98" spans="1:2" hidden="1" x14ac:dyDescent="0.25">
      <c r="A98" s="15" t="s">
        <v>29</v>
      </c>
      <c r="B98" s="15"/>
    </row>
    <row r="99" spans="1:2" hidden="1" x14ac:dyDescent="0.25">
      <c r="A99" s="15"/>
      <c r="B99" s="15"/>
    </row>
    <row r="100" spans="1:2" hidden="1" x14ac:dyDescent="0.25">
      <c r="A100" s="15"/>
      <c r="B100" s="15"/>
    </row>
    <row r="101" spans="1:2" x14ac:dyDescent="0.25">
      <c r="A101" s="15"/>
      <c r="B101" s="15"/>
    </row>
  </sheetData>
  <mergeCells count="23">
    <mergeCell ref="A88:A96"/>
    <mergeCell ref="B89:B93"/>
    <mergeCell ref="B94:B96"/>
    <mergeCell ref="A55:A70"/>
    <mergeCell ref="B55:B64"/>
    <mergeCell ref="B65:B66"/>
    <mergeCell ref="B67:B68"/>
    <mergeCell ref="B69:B70"/>
    <mergeCell ref="A72:A86"/>
    <mergeCell ref="B72:B74"/>
    <mergeCell ref="B75:B77"/>
    <mergeCell ref="B78:B80"/>
    <mergeCell ref="B81:B83"/>
    <mergeCell ref="A1:A2"/>
    <mergeCell ref="B1:B2"/>
    <mergeCell ref="C1:C2"/>
    <mergeCell ref="B84:B86"/>
    <mergeCell ref="A6:A54"/>
    <mergeCell ref="B6:C6"/>
    <mergeCell ref="B7:B29"/>
    <mergeCell ref="B30:B35"/>
    <mergeCell ref="B36:B44"/>
    <mergeCell ref="B45:B5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10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26" sqref="D26"/>
    </sheetView>
  </sheetViews>
  <sheetFormatPr defaultRowHeight="15" x14ac:dyDescent="0.25"/>
  <cols>
    <col min="1" max="1" width="21" customWidth="1"/>
    <col min="2" max="2" width="26.7109375" customWidth="1"/>
    <col min="3" max="3" width="33.42578125" customWidth="1"/>
    <col min="4" max="4" width="12.7109375" customWidth="1"/>
    <col min="5" max="5" width="9.28515625" hidden="1" customWidth="1"/>
    <col min="6" max="6" width="12.7109375" customWidth="1"/>
    <col min="7" max="7" width="13.5703125" customWidth="1"/>
    <col min="8" max="8" width="13" customWidth="1"/>
    <col min="9" max="9" width="14.5703125" customWidth="1"/>
    <col min="10" max="10" width="11.28515625" customWidth="1"/>
  </cols>
  <sheetData>
    <row r="1" spans="1:10" s="32" customFormat="1" x14ac:dyDescent="0.25">
      <c r="A1" s="42" t="s">
        <v>8</v>
      </c>
      <c r="B1" s="42" t="s">
        <v>1</v>
      </c>
      <c r="C1" s="42" t="s">
        <v>0</v>
      </c>
      <c r="D1" s="33">
        <v>43374</v>
      </c>
      <c r="E1" s="28"/>
      <c r="F1" s="33">
        <v>43405</v>
      </c>
      <c r="G1" s="33">
        <v>43435</v>
      </c>
      <c r="H1" s="33">
        <v>43466</v>
      </c>
      <c r="I1" s="33">
        <v>43497</v>
      </c>
      <c r="J1" s="33">
        <v>43525</v>
      </c>
    </row>
    <row r="2" spans="1:10" x14ac:dyDescent="0.25">
      <c r="A2" s="42"/>
      <c r="B2" s="42"/>
      <c r="C2" s="42"/>
      <c r="D2" s="31"/>
      <c r="E2" s="9" t="s">
        <v>30</v>
      </c>
      <c r="F2" s="31"/>
      <c r="G2" s="31"/>
      <c r="H2" s="29"/>
      <c r="I2" s="30"/>
      <c r="J2" s="30"/>
    </row>
    <row r="3" spans="1:10" s="6" customFormat="1" ht="15" hidden="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idden="1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15" customHeight="1" x14ac:dyDescent="0.25">
      <c r="A6" s="48" t="s">
        <v>9</v>
      </c>
      <c r="B6" s="45" t="s">
        <v>25</v>
      </c>
      <c r="C6" s="45"/>
      <c r="F6" s="1"/>
      <c r="G6" s="34"/>
      <c r="H6" s="34"/>
      <c r="I6" s="34"/>
      <c r="J6" s="34"/>
    </row>
    <row r="7" spans="1:10" hidden="1" x14ac:dyDescent="0.25">
      <c r="A7" s="48"/>
      <c r="B7" s="46" t="s">
        <v>15</v>
      </c>
      <c r="C7" s="18"/>
    </row>
    <row r="8" spans="1:10" hidden="1" x14ac:dyDescent="0.25">
      <c r="A8" s="48"/>
      <c r="B8" s="46"/>
      <c r="C8" s="6"/>
    </row>
    <row r="9" spans="1:10" hidden="1" x14ac:dyDescent="0.25">
      <c r="A9" s="48"/>
      <c r="B9" s="46"/>
      <c r="C9" s="19"/>
      <c r="D9" s="10"/>
      <c r="E9" s="8">
        <v>888</v>
      </c>
    </row>
    <row r="10" spans="1:10" hidden="1" x14ac:dyDescent="0.25">
      <c r="A10" s="48"/>
      <c r="B10" s="46"/>
      <c r="C10" s="19"/>
      <c r="D10" s="10"/>
    </row>
    <row r="11" spans="1:10" hidden="1" x14ac:dyDescent="0.25">
      <c r="A11" s="48"/>
      <c r="B11" s="46"/>
      <c r="C11" s="20"/>
      <c r="D11" s="10"/>
      <c r="E11" s="8">
        <v>374</v>
      </c>
    </row>
    <row r="12" spans="1:10" hidden="1" x14ac:dyDescent="0.25">
      <c r="A12" s="48"/>
      <c r="B12" s="46"/>
      <c r="C12" s="20"/>
      <c r="D12" s="10"/>
      <c r="E12" s="8">
        <v>166</v>
      </c>
    </row>
    <row r="13" spans="1:10" hidden="1" x14ac:dyDescent="0.25">
      <c r="A13" s="48"/>
      <c r="B13" s="46"/>
      <c r="C13" s="20"/>
      <c r="D13" s="12"/>
      <c r="E13" s="8" t="s">
        <v>31</v>
      </c>
    </row>
    <row r="14" spans="1:10" hidden="1" x14ac:dyDescent="0.25">
      <c r="A14" s="48"/>
      <c r="B14" s="46"/>
      <c r="C14" s="20"/>
      <c r="D14" s="11"/>
      <c r="E14" s="7"/>
      <c r="F14" s="7"/>
      <c r="G14" s="7"/>
      <c r="H14" s="7"/>
      <c r="I14" s="7"/>
      <c r="J14" s="7"/>
    </row>
    <row r="15" spans="1:10" hidden="1" x14ac:dyDescent="0.25">
      <c r="A15" s="48"/>
      <c r="B15" s="46"/>
      <c r="C15" s="20"/>
      <c r="D15" s="11"/>
      <c r="E15" s="7"/>
      <c r="F15" s="7"/>
      <c r="G15" s="7"/>
      <c r="H15" s="7"/>
      <c r="I15" s="7"/>
      <c r="J15" s="7"/>
    </row>
    <row r="16" spans="1:10" hidden="1" x14ac:dyDescent="0.25">
      <c r="A16" s="48"/>
      <c r="B16" s="46"/>
      <c r="C16" s="20"/>
      <c r="D16" s="13"/>
      <c r="E16" s="7"/>
      <c r="F16" s="7"/>
      <c r="G16" s="7"/>
      <c r="H16" s="7"/>
      <c r="I16" s="7"/>
      <c r="J16" s="7"/>
    </row>
    <row r="17" spans="1:10" hidden="1" x14ac:dyDescent="0.25">
      <c r="A17" s="48"/>
      <c r="B17" s="46"/>
      <c r="C17" s="20"/>
      <c r="D17" s="11"/>
      <c r="E17" s="7"/>
      <c r="F17" s="7"/>
      <c r="G17" s="7"/>
      <c r="H17" s="7"/>
      <c r="I17" s="7"/>
      <c r="J17" s="7"/>
    </row>
    <row r="18" spans="1:10" hidden="1" x14ac:dyDescent="0.25">
      <c r="A18" s="48"/>
      <c r="B18" s="46"/>
      <c r="C18" s="21"/>
    </row>
    <row r="19" spans="1:10" hidden="1" x14ac:dyDescent="0.25">
      <c r="A19" s="48"/>
      <c r="B19" s="46"/>
      <c r="C19" s="18"/>
    </row>
    <row r="20" spans="1:10" hidden="1" x14ac:dyDescent="0.25">
      <c r="A20" s="48"/>
      <c r="B20" s="46"/>
      <c r="C20" s="6"/>
    </row>
    <row r="21" spans="1:10" hidden="1" x14ac:dyDescent="0.25">
      <c r="A21" s="48"/>
      <c r="B21" s="46"/>
      <c r="C21" s="19"/>
      <c r="D21" s="10"/>
    </row>
    <row r="22" spans="1:10" hidden="1" x14ac:dyDescent="0.25">
      <c r="A22" s="48"/>
      <c r="B22" s="46"/>
      <c r="C22" s="20"/>
      <c r="D22" s="10"/>
      <c r="E22" s="8">
        <v>344</v>
      </c>
    </row>
    <row r="23" spans="1:10" hidden="1" x14ac:dyDescent="0.25">
      <c r="A23" s="48"/>
      <c r="B23" s="46"/>
      <c r="C23" s="20"/>
      <c r="D23" s="10"/>
      <c r="E23" s="8">
        <v>79</v>
      </c>
    </row>
    <row r="24" spans="1:10" hidden="1" x14ac:dyDescent="0.25">
      <c r="A24" s="48"/>
      <c r="B24" s="46"/>
      <c r="C24" s="20"/>
      <c r="D24" s="13"/>
      <c r="E24" s="8" t="s">
        <v>31</v>
      </c>
    </row>
    <row r="25" spans="1:10" hidden="1" x14ac:dyDescent="0.25">
      <c r="A25" s="48"/>
      <c r="B25" s="46"/>
      <c r="C25" s="20"/>
      <c r="D25" s="13"/>
      <c r="E25" s="8" t="s">
        <v>31</v>
      </c>
    </row>
    <row r="26" spans="1:10" x14ac:dyDescent="0.25">
      <c r="A26" s="48"/>
      <c r="B26" s="46"/>
      <c r="C26" s="22" t="s">
        <v>26</v>
      </c>
      <c r="E26" t="e">
        <f>COUNTIFS(#REF!,"&gt;="&amp;E$1,#REF!,"&lt;="&amp;EOMONTH(E$1,0),#REF!,"*п.2 Осмотр ТС на месте*")</f>
        <v>#REF!</v>
      </c>
      <c r="F26" s="40"/>
    </row>
    <row r="27" spans="1:10" hidden="1" x14ac:dyDescent="0.25">
      <c r="A27" s="48"/>
      <c r="B27" s="46"/>
      <c r="C27" s="18"/>
    </row>
    <row r="28" spans="1:10" hidden="1" x14ac:dyDescent="0.25">
      <c r="A28" s="48"/>
      <c r="B28" s="46"/>
      <c r="C28" s="6"/>
    </row>
    <row r="29" spans="1:10" x14ac:dyDescent="0.25">
      <c r="A29" s="48"/>
      <c r="B29" s="46"/>
      <c r="C29" s="22" t="s">
        <v>27</v>
      </c>
      <c r="E29" t="e">
        <f>COUNTIFS(#REF!,"&gt;="&amp;E$1,#REF!,"&lt;="&amp;EOMONTH(E$1,0),#REF!,"*п.3 Осмотр ТС на выезде*")</f>
        <v>#REF!</v>
      </c>
    </row>
    <row r="30" spans="1:10" ht="13.5" hidden="1" customHeight="1" x14ac:dyDescent="0.25">
      <c r="A30" s="48"/>
      <c r="B30" s="46" t="s">
        <v>11</v>
      </c>
      <c r="C30" s="6"/>
    </row>
    <row r="31" spans="1:10" hidden="1" x14ac:dyDescent="0.25">
      <c r="A31" s="48"/>
      <c r="B31" s="46"/>
      <c r="C31" s="6"/>
    </row>
    <row r="32" spans="1:10" x14ac:dyDescent="0.25">
      <c r="A32" s="48"/>
      <c r="B32" s="46"/>
      <c r="C32" s="22" t="s">
        <v>28</v>
      </c>
      <c r="E32" t="e">
        <f>COUNTIFS(#REF!,"&gt;="&amp;E$1,#REF!,"&lt;="&amp;EOMONTH(E$1,0),#REF!,"*п.1.1 Услуга ЕРЦ*")</f>
        <v>#REF!</v>
      </c>
    </row>
    <row r="33" spans="1:5" hidden="1" x14ac:dyDescent="0.25">
      <c r="A33" s="48"/>
      <c r="B33" s="46"/>
      <c r="C33" s="6"/>
    </row>
    <row r="34" spans="1:5" hidden="1" x14ac:dyDescent="0.25">
      <c r="A34" s="48"/>
      <c r="B34" s="46"/>
      <c r="C34" s="6"/>
    </row>
    <row r="35" spans="1:5" x14ac:dyDescent="0.25">
      <c r="A35" s="48"/>
      <c r="B35" s="46"/>
      <c r="C35" s="22" t="s">
        <v>5</v>
      </c>
      <c r="E35" t="e">
        <f>COUNTIFS(#REF!,"&gt;="&amp;E$1,#REF!,"&lt;="&amp;EOMONTH(E$1,0),#REF!,"*п.1.2 Проверка заказ-нарядов*")</f>
        <v>#REF!</v>
      </c>
    </row>
    <row r="36" spans="1:5" hidden="1" x14ac:dyDescent="0.25">
      <c r="A36" s="48"/>
      <c r="B36" s="46" t="s">
        <v>12</v>
      </c>
      <c r="C36" s="6"/>
    </row>
    <row r="37" spans="1:5" hidden="1" x14ac:dyDescent="0.25">
      <c r="A37" s="48"/>
      <c r="B37" s="46"/>
      <c r="C37" s="6"/>
    </row>
    <row r="38" spans="1:5" x14ac:dyDescent="0.25">
      <c r="A38" s="48"/>
      <c r="B38" s="46"/>
      <c r="C38" s="22" t="s">
        <v>6</v>
      </c>
      <c r="E38" t="e">
        <f>COUNTIFS(#REF!,"&gt;="&amp;E$1,#REF!,"&lt;="&amp;EOMONTH(E$1,0),#REF!,"*п.8 Трасология*")</f>
        <v>#REF!</v>
      </c>
    </row>
    <row r="39" spans="1:5" hidden="1" x14ac:dyDescent="0.25">
      <c r="A39" s="48"/>
      <c r="B39" s="46"/>
      <c r="C39" s="6"/>
    </row>
    <row r="40" spans="1:5" hidden="1" x14ac:dyDescent="0.25">
      <c r="A40" s="48"/>
      <c r="B40" s="46"/>
      <c r="C40" s="6"/>
    </row>
    <row r="41" spans="1:5" x14ac:dyDescent="0.25">
      <c r="A41" s="48"/>
      <c r="B41" s="46"/>
      <c r="C41" s="22" t="s">
        <v>7</v>
      </c>
      <c r="E41" t="e">
        <f>COUNTIFS(#REF!,"&gt;="&amp;E$1,#REF!,"&lt;="&amp;EOMONTH(E$1,0),#REF!,"*п.1.3 Услуга проверка ДП*")</f>
        <v>#REF!</v>
      </c>
    </row>
    <row r="42" spans="1:5" hidden="1" x14ac:dyDescent="0.25">
      <c r="A42" s="48"/>
      <c r="B42" s="46"/>
      <c r="C42" s="6"/>
    </row>
    <row r="43" spans="1:5" hidden="1" x14ac:dyDescent="0.25">
      <c r="A43" s="48"/>
      <c r="B43" s="46"/>
      <c r="C43" s="6"/>
    </row>
    <row r="44" spans="1:5" hidden="1" x14ac:dyDescent="0.25">
      <c r="A44" s="48"/>
      <c r="B44" s="46"/>
      <c r="C44" s="23"/>
    </row>
    <row r="45" spans="1:5" hidden="1" x14ac:dyDescent="0.25">
      <c r="A45" s="48"/>
      <c r="B45" s="46" t="s">
        <v>13</v>
      </c>
      <c r="C45" s="6"/>
    </row>
    <row r="46" spans="1:5" hidden="1" x14ac:dyDescent="0.25">
      <c r="A46" s="48"/>
      <c r="B46" s="46"/>
      <c r="C46" s="6"/>
    </row>
    <row r="47" spans="1:5" hidden="1" x14ac:dyDescent="0.25">
      <c r="A47" s="48"/>
      <c r="B47" s="46"/>
      <c r="C47" s="23"/>
    </row>
    <row r="48" spans="1:5" hidden="1" x14ac:dyDescent="0.25">
      <c r="A48" s="48"/>
      <c r="B48" s="46"/>
      <c r="C48" s="23"/>
    </row>
    <row r="49" spans="1:10" hidden="1" x14ac:dyDescent="0.25">
      <c r="A49" s="48"/>
      <c r="B49" s="46"/>
      <c r="C49" s="6"/>
    </row>
    <row r="50" spans="1:10" hidden="1" x14ac:dyDescent="0.25">
      <c r="A50" s="48"/>
      <c r="B50" s="46"/>
      <c r="C50" s="23"/>
    </row>
    <row r="51" spans="1:10" hidden="1" x14ac:dyDescent="0.25">
      <c r="A51" s="48"/>
      <c r="B51" s="46"/>
      <c r="C51" s="23"/>
    </row>
    <row r="52" spans="1:10" hidden="1" x14ac:dyDescent="0.25">
      <c r="A52" s="48"/>
      <c r="B52" s="46"/>
      <c r="C52" s="6"/>
    </row>
    <row r="53" spans="1:10" hidden="1" x14ac:dyDescent="0.25">
      <c r="A53" s="48"/>
      <c r="B53" s="46"/>
      <c r="C53" s="19"/>
      <c r="D53" s="14"/>
      <c r="E53" s="14"/>
      <c r="F53" s="14"/>
      <c r="G53" s="14"/>
      <c r="H53" s="14"/>
      <c r="I53" s="14"/>
      <c r="J53" s="14"/>
    </row>
    <row r="54" spans="1:10" hidden="1" x14ac:dyDescent="0.25">
      <c r="A54" s="48"/>
      <c r="B54" s="46"/>
      <c r="C54" s="6"/>
      <c r="D54" s="14"/>
      <c r="E54" s="14"/>
      <c r="F54" s="14"/>
      <c r="G54" s="14"/>
      <c r="H54" s="14"/>
      <c r="I54" s="14"/>
      <c r="J54" s="14"/>
    </row>
    <row r="55" spans="1:10" hidden="1" x14ac:dyDescent="0.25">
      <c r="A55" s="46" t="s">
        <v>14</v>
      </c>
      <c r="B55" s="46" t="s">
        <v>17</v>
      </c>
      <c r="C55" s="19"/>
      <c r="D55" s="14"/>
      <c r="E55" s="14" t="str">
        <f>IFERROR(AVERAGEIFS(#REF!,#REF!,E$4,#REF!,E$5),"н/д")</f>
        <v>н/д</v>
      </c>
      <c r="F55" s="14"/>
      <c r="G55" s="14"/>
      <c r="H55" s="14"/>
      <c r="I55" s="14"/>
      <c r="J55" s="14"/>
    </row>
    <row r="56" spans="1:10" hidden="1" x14ac:dyDescent="0.25">
      <c r="A56" s="46"/>
      <c r="B56" s="46"/>
      <c r="C56" s="24"/>
      <c r="D56" s="14"/>
      <c r="E56" s="14" t="str">
        <f>IFERROR(AVERAGEIFS(#REF!,#REF!,E$4,#REF!,E$5),"н/д")</f>
        <v>н/д</v>
      </c>
      <c r="F56" s="14"/>
      <c r="G56" s="14"/>
      <c r="H56" s="14"/>
      <c r="I56" s="14"/>
      <c r="J56" s="14"/>
    </row>
    <row r="57" spans="1:10" hidden="1" x14ac:dyDescent="0.25">
      <c r="A57" s="46"/>
      <c r="B57" s="46"/>
      <c r="C57" s="24"/>
      <c r="D57" s="14"/>
      <c r="E57" s="14" t="str">
        <f>IFERROR(AVERAGEIFS(#REF!,#REF!,E$4,#REF!,E$5),"н/д")</f>
        <v>н/д</v>
      </c>
      <c r="F57" s="14"/>
      <c r="G57" s="14"/>
      <c r="H57" s="14"/>
      <c r="I57" s="14"/>
      <c r="J57" s="14"/>
    </row>
    <row r="58" spans="1:10" hidden="1" x14ac:dyDescent="0.25">
      <c r="A58" s="46"/>
      <c r="B58" s="46"/>
      <c r="C58" s="24"/>
      <c r="D58" s="14"/>
      <c r="E58" s="14" t="str">
        <f>IFERROR(AVERAGEIFS(#REF!,#REF!,E$4,#REF!,E$5),"н/д")</f>
        <v>н/д</v>
      </c>
      <c r="F58" s="14"/>
      <c r="G58" s="14"/>
      <c r="H58" s="14"/>
      <c r="I58" s="14"/>
      <c r="J58" s="14"/>
    </row>
    <row r="59" spans="1:10" hidden="1" x14ac:dyDescent="0.25">
      <c r="A59" s="46"/>
      <c r="B59" s="46"/>
      <c r="C59" s="24"/>
      <c r="D59" s="14"/>
      <c r="E59" s="14">
        <f t="shared" ref="E59" si="0">SUM(E55:E58)</f>
        <v>0</v>
      </c>
      <c r="F59" s="14"/>
      <c r="G59" s="14"/>
      <c r="H59" s="14"/>
      <c r="I59" s="14"/>
      <c r="J59" s="14"/>
    </row>
    <row r="60" spans="1:10" hidden="1" x14ac:dyDescent="0.25">
      <c r="A60" s="46"/>
      <c r="B60" s="46"/>
      <c r="C60" s="24"/>
      <c r="D60" s="7"/>
      <c r="E60" s="7" t="str">
        <f t="shared" ref="E60" si="1">IFERROR(E55/E$59,"н/д")</f>
        <v>н/д</v>
      </c>
      <c r="F60" s="7"/>
      <c r="G60" s="7"/>
      <c r="H60" s="7"/>
      <c r="I60" s="7"/>
      <c r="J60" s="7"/>
    </row>
    <row r="61" spans="1:10" hidden="1" x14ac:dyDescent="0.25">
      <c r="A61" s="46"/>
      <c r="B61" s="46"/>
      <c r="C61" s="24"/>
      <c r="D61" s="7"/>
      <c r="E61" s="7" t="str">
        <f t="shared" ref="E61" si="2">IFERROR(E56/E$59,"н/д")</f>
        <v>н/д</v>
      </c>
      <c r="F61" s="7"/>
      <c r="G61" s="7"/>
      <c r="H61" s="7"/>
      <c r="I61" s="7"/>
      <c r="J61" s="7"/>
    </row>
    <row r="62" spans="1:10" hidden="1" x14ac:dyDescent="0.25">
      <c r="A62" s="46"/>
      <c r="B62" s="46"/>
      <c r="C62" s="24"/>
      <c r="D62" s="7"/>
      <c r="E62" s="7" t="str">
        <f t="shared" ref="E62" si="3">IFERROR(E57/E$59,"н/д")</f>
        <v>н/д</v>
      </c>
      <c r="F62" s="7"/>
      <c r="G62" s="7"/>
      <c r="H62" s="7"/>
      <c r="I62" s="7"/>
      <c r="J62" s="7"/>
    </row>
    <row r="63" spans="1:10" hidden="1" x14ac:dyDescent="0.25">
      <c r="A63" s="46"/>
      <c r="B63" s="46"/>
      <c r="C63" s="24"/>
      <c r="D63" s="7"/>
      <c r="E63" s="7" t="str">
        <f t="shared" ref="E63" si="4">IFERROR(E58/E$59,"н/д")</f>
        <v>н/д</v>
      </c>
      <c r="F63" s="7"/>
      <c r="G63" s="7"/>
      <c r="H63" s="7"/>
      <c r="I63" s="7"/>
      <c r="J63" s="7"/>
    </row>
    <row r="64" spans="1:10" hidden="1" x14ac:dyDescent="0.25">
      <c r="A64" s="46"/>
      <c r="B64" s="46"/>
      <c r="C64" s="23"/>
    </row>
    <row r="65" spans="1:8" hidden="1" x14ac:dyDescent="0.25">
      <c r="A65" s="46"/>
      <c r="B65" s="46" t="s">
        <v>18</v>
      </c>
      <c r="C65" s="6"/>
      <c r="H65" s="7"/>
    </row>
    <row r="66" spans="1:8" hidden="1" x14ac:dyDescent="0.25">
      <c r="A66" s="46"/>
      <c r="B66" s="46"/>
      <c r="C66" s="23"/>
    </row>
    <row r="67" spans="1:8" hidden="1" x14ac:dyDescent="0.25">
      <c r="A67" s="46"/>
      <c r="B67" s="46" t="s">
        <v>16</v>
      </c>
      <c r="C67" s="6"/>
    </row>
    <row r="68" spans="1:8" hidden="1" x14ac:dyDescent="0.25">
      <c r="A68" s="46"/>
      <c r="B68" s="46"/>
      <c r="C68" s="23"/>
    </row>
    <row r="69" spans="1:8" hidden="1" x14ac:dyDescent="0.25">
      <c r="A69" s="46"/>
      <c r="B69" s="46" t="s">
        <v>11</v>
      </c>
      <c r="C69" s="6"/>
    </row>
    <row r="70" spans="1:8" hidden="1" x14ac:dyDescent="0.25">
      <c r="A70" s="46"/>
      <c r="B70" s="46"/>
      <c r="C70" s="23"/>
    </row>
    <row r="71" spans="1:8" hidden="1" x14ac:dyDescent="0.25">
      <c r="A71" s="6"/>
      <c r="B71" s="6"/>
      <c r="C71" s="6"/>
    </row>
    <row r="72" spans="1:8" hidden="1" x14ac:dyDescent="0.25">
      <c r="A72" s="46" t="s">
        <v>19</v>
      </c>
      <c r="B72" s="46" t="s">
        <v>10</v>
      </c>
      <c r="C72" s="6"/>
    </row>
    <row r="73" spans="1:8" hidden="1" x14ac:dyDescent="0.25">
      <c r="A73" s="46"/>
      <c r="B73" s="46"/>
      <c r="C73" s="6"/>
    </row>
    <row r="74" spans="1:8" hidden="1" x14ac:dyDescent="0.25">
      <c r="A74" s="46"/>
      <c r="B74" s="46"/>
      <c r="C74" s="6"/>
    </row>
    <row r="75" spans="1:8" hidden="1" x14ac:dyDescent="0.25">
      <c r="A75" s="46"/>
      <c r="B75" s="46" t="s">
        <v>11</v>
      </c>
      <c r="C75" s="6"/>
    </row>
    <row r="76" spans="1:8" hidden="1" x14ac:dyDescent="0.25">
      <c r="A76" s="46"/>
      <c r="B76" s="46"/>
      <c r="C76" s="6"/>
    </row>
    <row r="77" spans="1:8" hidden="1" x14ac:dyDescent="0.25">
      <c r="A77" s="46"/>
      <c r="B77" s="46"/>
      <c r="C77" s="6"/>
    </row>
    <row r="78" spans="1:8" hidden="1" x14ac:dyDescent="0.25">
      <c r="A78" s="46"/>
      <c r="B78" s="46" t="s">
        <v>12</v>
      </c>
      <c r="C78" s="6"/>
    </row>
    <row r="79" spans="1:8" hidden="1" x14ac:dyDescent="0.25">
      <c r="A79" s="46"/>
      <c r="B79" s="46"/>
      <c r="C79" s="6"/>
    </row>
    <row r="80" spans="1:8" hidden="1" x14ac:dyDescent="0.25">
      <c r="A80" s="46"/>
      <c r="B80" s="46"/>
      <c r="C80" s="6"/>
    </row>
    <row r="81" spans="1:3" hidden="1" x14ac:dyDescent="0.25">
      <c r="A81" s="46"/>
      <c r="B81" s="46" t="s">
        <v>20</v>
      </c>
      <c r="C81" s="6"/>
    </row>
    <row r="82" spans="1:3" hidden="1" x14ac:dyDescent="0.25">
      <c r="A82" s="46"/>
      <c r="B82" s="46"/>
      <c r="C82" s="6"/>
    </row>
    <row r="83" spans="1:3" hidden="1" x14ac:dyDescent="0.25">
      <c r="A83" s="46"/>
      <c r="B83" s="46"/>
      <c r="C83" s="6"/>
    </row>
    <row r="84" spans="1:3" hidden="1" x14ac:dyDescent="0.25">
      <c r="A84" s="46"/>
      <c r="B84" s="46" t="s">
        <v>21</v>
      </c>
      <c r="C84" s="6"/>
    </row>
    <row r="85" spans="1:3" hidden="1" x14ac:dyDescent="0.25">
      <c r="A85" s="46"/>
      <c r="B85" s="46"/>
      <c r="C85" s="6"/>
    </row>
    <row r="86" spans="1:3" hidden="1" x14ac:dyDescent="0.25">
      <c r="A86" s="46"/>
      <c r="B86" s="46"/>
      <c r="C86" s="6"/>
    </row>
    <row r="87" spans="1:3" hidden="1" x14ac:dyDescent="0.25">
      <c r="A87" s="6"/>
      <c r="B87" s="6"/>
      <c r="C87" s="6"/>
    </row>
    <row r="88" spans="1:3" hidden="1" x14ac:dyDescent="0.25">
      <c r="A88" s="49" t="s">
        <v>24</v>
      </c>
      <c r="B88" s="25" t="s">
        <v>16</v>
      </c>
      <c r="C88" s="6"/>
    </row>
    <row r="89" spans="1:3" hidden="1" x14ac:dyDescent="0.25">
      <c r="A89" s="49"/>
      <c r="B89" s="49" t="s">
        <v>22</v>
      </c>
      <c r="C89" s="6"/>
    </row>
    <row r="90" spans="1:3" hidden="1" x14ac:dyDescent="0.25">
      <c r="A90" s="49"/>
      <c r="B90" s="49"/>
      <c r="C90" s="6"/>
    </row>
    <row r="91" spans="1:3" hidden="1" x14ac:dyDescent="0.25">
      <c r="A91" s="49"/>
      <c r="B91" s="49"/>
      <c r="C91" s="6"/>
    </row>
    <row r="92" spans="1:3" hidden="1" x14ac:dyDescent="0.25">
      <c r="A92" s="49"/>
      <c r="B92" s="49"/>
      <c r="C92" s="6"/>
    </row>
    <row r="93" spans="1:3" hidden="1" x14ac:dyDescent="0.25">
      <c r="A93" s="49"/>
      <c r="B93" s="49"/>
      <c r="C93" s="6"/>
    </row>
    <row r="94" spans="1:3" hidden="1" x14ac:dyDescent="0.25">
      <c r="A94" s="49"/>
      <c r="B94" s="49" t="s">
        <v>23</v>
      </c>
      <c r="C94" s="6"/>
    </row>
    <row r="95" spans="1:3" hidden="1" x14ac:dyDescent="0.25">
      <c r="A95" s="49"/>
      <c r="B95" s="49"/>
      <c r="C95" s="6"/>
    </row>
    <row r="96" spans="1:3" hidden="1" x14ac:dyDescent="0.25">
      <c r="A96" s="49"/>
      <c r="B96" s="49"/>
      <c r="C96" s="6"/>
    </row>
    <row r="97" spans="1:3" hidden="1" x14ac:dyDescent="0.25">
      <c r="A97" s="25"/>
      <c r="B97" s="25"/>
      <c r="C97" s="6"/>
    </row>
    <row r="98" spans="1:3" hidden="1" x14ac:dyDescent="0.25">
      <c r="A98" s="25" t="s">
        <v>29</v>
      </c>
      <c r="B98" s="25"/>
      <c r="C98" s="6"/>
    </row>
    <row r="99" spans="1:3" hidden="1" x14ac:dyDescent="0.25">
      <c r="A99" s="25"/>
      <c r="B99" s="25"/>
      <c r="C99" s="6"/>
    </row>
    <row r="100" spans="1:3" hidden="1" x14ac:dyDescent="0.25">
      <c r="A100" s="25"/>
      <c r="B100" s="25"/>
      <c r="C100" s="6"/>
    </row>
    <row r="101" spans="1:3" hidden="1" x14ac:dyDescent="0.25">
      <c r="A101" s="25"/>
      <c r="B101" s="25"/>
      <c r="C101" s="6"/>
    </row>
    <row r="102" spans="1:3" x14ac:dyDescent="0.25">
      <c r="A102" s="6"/>
      <c r="B102" s="6"/>
      <c r="C102" s="6"/>
    </row>
    <row r="103" spans="1:3" x14ac:dyDescent="0.25">
      <c r="A103" s="6"/>
      <c r="B103" s="6"/>
      <c r="C103" s="6"/>
    </row>
    <row r="104" spans="1:3" x14ac:dyDescent="0.25">
      <c r="A104" s="6"/>
      <c r="B104" s="6"/>
      <c r="C104" s="6"/>
    </row>
    <row r="105" spans="1:3" x14ac:dyDescent="0.25">
      <c r="A105" s="6"/>
      <c r="B105" s="6"/>
      <c r="C105" s="6"/>
    </row>
    <row r="106" spans="1:3" x14ac:dyDescent="0.25">
      <c r="A106" s="6"/>
      <c r="B106" s="6"/>
      <c r="C106" s="6"/>
    </row>
    <row r="107" spans="1:3" x14ac:dyDescent="0.25">
      <c r="A107" s="6"/>
      <c r="B107" s="6"/>
      <c r="C107" s="6"/>
    </row>
    <row r="108" spans="1:3" x14ac:dyDescent="0.25">
      <c r="A108" s="6"/>
      <c r="B108" s="6"/>
      <c r="C108" s="6"/>
    </row>
    <row r="109" spans="1:3" x14ac:dyDescent="0.25">
      <c r="A109" s="6"/>
      <c r="B109" s="6"/>
      <c r="C109" s="6"/>
    </row>
    <row r="110" spans="1:3" x14ac:dyDescent="0.25">
      <c r="A110" s="6"/>
      <c r="B110" s="6"/>
      <c r="C110" s="6"/>
    </row>
  </sheetData>
  <mergeCells count="23">
    <mergeCell ref="B81:B83"/>
    <mergeCell ref="B84:B86"/>
    <mergeCell ref="A72:A86"/>
    <mergeCell ref="A88:A96"/>
    <mergeCell ref="B89:B93"/>
    <mergeCell ref="B94:B96"/>
    <mergeCell ref="B78:B80"/>
    <mergeCell ref="B67:B68"/>
    <mergeCell ref="B69:B70"/>
    <mergeCell ref="A55:A70"/>
    <mergeCell ref="B72:B74"/>
    <mergeCell ref="B75:B77"/>
    <mergeCell ref="B65:B66"/>
    <mergeCell ref="C1:C2"/>
    <mergeCell ref="B1:B2"/>
    <mergeCell ref="A1:A2"/>
    <mergeCell ref="B55:B64"/>
    <mergeCell ref="A6:A54"/>
    <mergeCell ref="B6:C6"/>
    <mergeCell ref="B7:B29"/>
    <mergeCell ref="B30:B35"/>
    <mergeCell ref="B36:B44"/>
    <mergeCell ref="B45:B5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9"/>
  <sheetViews>
    <sheetView workbookViewId="0">
      <pane ySplit="1" topLeftCell="A2" activePane="bottomLeft" state="frozen"/>
      <selection pane="bottomLeft" activeCell="B34" sqref="B34"/>
    </sheetView>
  </sheetViews>
  <sheetFormatPr defaultRowHeight="15" x14ac:dyDescent="0.25"/>
  <cols>
    <col min="1" max="1" width="7.5703125" customWidth="1"/>
    <col min="2" max="2" width="75" style="38" customWidth="1"/>
    <col min="3" max="3" width="45.85546875" style="38" customWidth="1"/>
    <col min="4" max="4" width="33.5703125" customWidth="1"/>
  </cols>
  <sheetData>
    <row r="1" spans="2:3" x14ac:dyDescent="0.25">
      <c r="B1" s="37" t="s">
        <v>75</v>
      </c>
      <c r="C1" s="37" t="s">
        <v>37</v>
      </c>
    </row>
    <row r="2" spans="2:3" x14ac:dyDescent="0.25">
      <c r="B2" s="38" t="s">
        <v>45</v>
      </c>
      <c r="C2" s="38" t="s">
        <v>28</v>
      </c>
    </row>
    <row r="3" spans="2:3" x14ac:dyDescent="0.25">
      <c r="B3" s="38" t="s">
        <v>46</v>
      </c>
      <c r="C3" s="38" t="s">
        <v>28</v>
      </c>
    </row>
    <row r="4" spans="2:3" x14ac:dyDescent="0.25">
      <c r="B4" s="38" t="s">
        <v>47</v>
      </c>
      <c r="C4" s="38" t="s">
        <v>28</v>
      </c>
    </row>
    <row r="5" spans="2:3" x14ac:dyDescent="0.25">
      <c r="B5" s="38" t="s">
        <v>48</v>
      </c>
      <c r="C5" s="38" t="s">
        <v>28</v>
      </c>
    </row>
    <row r="6" spans="2:3" x14ac:dyDescent="0.25">
      <c r="B6" s="38" t="s">
        <v>49</v>
      </c>
      <c r="C6" s="38" t="s">
        <v>28</v>
      </c>
    </row>
    <row r="7" spans="2:3" x14ac:dyDescent="0.25">
      <c r="B7" s="38" t="s">
        <v>50</v>
      </c>
      <c r="C7" s="38" t="s">
        <v>28</v>
      </c>
    </row>
    <row r="8" spans="2:3" x14ac:dyDescent="0.25">
      <c r="B8" s="38" t="s">
        <v>51</v>
      </c>
      <c r="C8" s="38" t="s">
        <v>28</v>
      </c>
    </row>
    <row r="9" spans="2:3" x14ac:dyDescent="0.25">
      <c r="B9" s="38" t="s">
        <v>52</v>
      </c>
      <c r="C9" s="38" t="s">
        <v>28</v>
      </c>
    </row>
    <row r="10" spans="2:3" x14ac:dyDescent="0.25">
      <c r="B10" s="38" t="s">
        <v>53</v>
      </c>
      <c r="C10" s="38" t="s">
        <v>28</v>
      </c>
    </row>
    <row r="11" spans="2:3" x14ac:dyDescent="0.25">
      <c r="B11" s="38" t="s">
        <v>54</v>
      </c>
      <c r="C11" s="38" t="s">
        <v>28</v>
      </c>
    </row>
    <row r="12" spans="2:3" x14ac:dyDescent="0.25">
      <c r="B12" s="38" t="s">
        <v>55</v>
      </c>
      <c r="C12" s="38" t="s">
        <v>28</v>
      </c>
    </row>
    <row r="13" spans="2:3" x14ac:dyDescent="0.25">
      <c r="B13" s="38" t="s">
        <v>56</v>
      </c>
      <c r="C13" s="38" t="s">
        <v>28</v>
      </c>
    </row>
    <row r="14" spans="2:3" x14ac:dyDescent="0.25">
      <c r="B14" s="38" t="s">
        <v>57</v>
      </c>
      <c r="C14" s="38" t="s">
        <v>28</v>
      </c>
    </row>
    <row r="15" spans="2:3" x14ac:dyDescent="0.25">
      <c r="B15" s="38" t="s">
        <v>58</v>
      </c>
      <c r="C15" s="38" t="s">
        <v>28</v>
      </c>
    </row>
    <row r="16" spans="2:3" x14ac:dyDescent="0.25">
      <c r="B16" s="38" t="s">
        <v>59</v>
      </c>
      <c r="C16" s="38" t="s">
        <v>28</v>
      </c>
    </row>
    <row r="17" spans="2:4" x14ac:dyDescent="0.25">
      <c r="B17" s="38" t="s">
        <v>60</v>
      </c>
      <c r="C17" s="38" t="s">
        <v>28</v>
      </c>
    </row>
    <row r="18" spans="2:4" x14ac:dyDescent="0.25">
      <c r="B18" s="38" t="s">
        <v>61</v>
      </c>
      <c r="C18" s="38" t="s">
        <v>28</v>
      </c>
    </row>
    <row r="19" spans="2:4" x14ac:dyDescent="0.25">
      <c r="B19" s="38" t="s">
        <v>54</v>
      </c>
      <c r="C19" s="38" t="s">
        <v>5</v>
      </c>
    </row>
    <row r="20" spans="2:4" x14ac:dyDescent="0.25">
      <c r="B20" s="38" t="s">
        <v>62</v>
      </c>
      <c r="C20" s="38" t="s">
        <v>5</v>
      </c>
    </row>
    <row r="21" spans="2:4" x14ac:dyDescent="0.25">
      <c r="B21" s="38" t="s">
        <v>63</v>
      </c>
      <c r="C21" s="38" t="s">
        <v>7</v>
      </c>
    </row>
    <row r="22" spans="2:4" x14ac:dyDescent="0.25">
      <c r="B22" s="38" t="s">
        <v>64</v>
      </c>
      <c r="C22" s="38" t="s">
        <v>7</v>
      </c>
    </row>
    <row r="23" spans="2:4" x14ac:dyDescent="0.25">
      <c r="B23" s="38" t="s">
        <v>65</v>
      </c>
      <c r="C23" s="38" t="s">
        <v>7</v>
      </c>
      <c r="D23" s="39" t="s">
        <v>66</v>
      </c>
    </row>
    <row r="24" spans="2:4" x14ac:dyDescent="0.25">
      <c r="B24" s="38" t="s">
        <v>67</v>
      </c>
      <c r="C24" s="38" t="s">
        <v>26</v>
      </c>
      <c r="D24" s="39" t="s">
        <v>69</v>
      </c>
    </row>
    <row r="25" spans="2:4" x14ac:dyDescent="0.25">
      <c r="B25" s="38" t="s">
        <v>68</v>
      </c>
      <c r="C25" s="38" t="s">
        <v>26</v>
      </c>
    </row>
    <row r="26" spans="2:4" x14ac:dyDescent="0.25">
      <c r="B26" s="38" t="s">
        <v>67</v>
      </c>
      <c r="C26" s="38" t="s">
        <v>27</v>
      </c>
      <c r="D26" s="39" t="s">
        <v>70</v>
      </c>
    </row>
    <row r="27" spans="2:4" x14ac:dyDescent="0.25">
      <c r="B27" s="38" t="s">
        <v>71</v>
      </c>
      <c r="C27" s="38" t="s">
        <v>27</v>
      </c>
    </row>
    <row r="28" spans="2:4" x14ac:dyDescent="0.25">
      <c r="B28" s="38" t="s">
        <v>72</v>
      </c>
      <c r="C28" s="38" t="s">
        <v>6</v>
      </c>
    </row>
    <row r="29" spans="2:4" x14ac:dyDescent="0.25">
      <c r="B29" s="38" t="s">
        <v>73</v>
      </c>
      <c r="C29" s="38" t="s">
        <v>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workbookViewId="0">
      <selection activeCell="C24" sqref="C24"/>
    </sheetView>
  </sheetViews>
  <sheetFormatPr defaultRowHeight="15" x14ac:dyDescent="0.25"/>
  <cols>
    <col min="2" max="2" width="42.85546875" customWidth="1"/>
    <col min="3" max="3" width="34.140625" customWidth="1"/>
  </cols>
  <sheetData>
    <row r="1" spans="2:3" x14ac:dyDescent="0.25">
      <c r="B1" s="37" t="s">
        <v>74</v>
      </c>
      <c r="C1" s="37" t="s">
        <v>37</v>
      </c>
    </row>
    <row r="2" spans="2:3" x14ac:dyDescent="0.25">
      <c r="B2" s="38" t="s">
        <v>38</v>
      </c>
      <c r="C2" s="38" t="s">
        <v>25</v>
      </c>
    </row>
    <row r="3" spans="2:3" x14ac:dyDescent="0.25">
      <c r="B3" s="38" t="s">
        <v>39</v>
      </c>
      <c r="C3" s="38" t="s">
        <v>26</v>
      </c>
    </row>
    <row r="4" spans="2:3" x14ac:dyDescent="0.25">
      <c r="B4" s="38" t="s">
        <v>40</v>
      </c>
      <c r="C4" s="38" t="s">
        <v>27</v>
      </c>
    </row>
    <row r="5" spans="2:3" x14ac:dyDescent="0.25">
      <c r="B5" s="38" t="s">
        <v>41</v>
      </c>
      <c r="C5" s="38" t="s">
        <v>28</v>
      </c>
    </row>
    <row r="6" spans="2:3" x14ac:dyDescent="0.25">
      <c r="B6" s="38" t="s">
        <v>42</v>
      </c>
      <c r="C6" s="38" t="s">
        <v>5</v>
      </c>
    </row>
    <row r="7" spans="2:3" x14ac:dyDescent="0.25">
      <c r="B7" s="38" t="s">
        <v>43</v>
      </c>
      <c r="C7" s="38" t="s">
        <v>6</v>
      </c>
    </row>
    <row r="8" spans="2:3" x14ac:dyDescent="0.25">
      <c r="B8" s="38" t="s">
        <v>44</v>
      </c>
      <c r="C8" s="38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21" sqref="B21"/>
    </sheetView>
  </sheetViews>
  <sheetFormatPr defaultRowHeight="15" x14ac:dyDescent="0.25"/>
  <cols>
    <col min="1" max="1" width="22" customWidth="1"/>
    <col min="2" max="2" width="35.7109375" customWidth="1"/>
    <col min="3" max="3" width="11.7109375" customWidth="1"/>
    <col min="4" max="4" width="12.5703125" customWidth="1"/>
    <col min="5" max="5" width="13.85546875" customWidth="1"/>
  </cols>
  <sheetData>
    <row r="1" spans="1:5" x14ac:dyDescent="0.25">
      <c r="A1" s="26" t="s">
        <v>34</v>
      </c>
      <c r="B1" s="26" t="s">
        <v>0</v>
      </c>
      <c r="C1" s="17" t="s">
        <v>2</v>
      </c>
      <c r="D1" s="17" t="s">
        <v>3</v>
      </c>
      <c r="E1" s="17" t="s">
        <v>4</v>
      </c>
    </row>
    <row r="2" spans="1:5" x14ac:dyDescent="0.25">
      <c r="A2" t="s">
        <v>33</v>
      </c>
      <c r="B2" t="s">
        <v>25</v>
      </c>
    </row>
    <row r="3" spans="1:5" x14ac:dyDescent="0.25">
      <c r="A3" t="s">
        <v>33</v>
      </c>
      <c r="B3" t="s">
        <v>26</v>
      </c>
    </row>
    <row r="4" spans="1:5" x14ac:dyDescent="0.25">
      <c r="A4" t="s">
        <v>33</v>
      </c>
      <c r="B4" t="s">
        <v>27</v>
      </c>
    </row>
    <row r="5" spans="1:5" x14ac:dyDescent="0.25">
      <c r="A5" t="s">
        <v>33</v>
      </c>
      <c r="B5" t="s">
        <v>28</v>
      </c>
    </row>
    <row r="6" spans="1:5" x14ac:dyDescent="0.25">
      <c r="A6" t="s">
        <v>33</v>
      </c>
      <c r="B6" t="s">
        <v>5</v>
      </c>
    </row>
    <row r="7" spans="1:5" x14ac:dyDescent="0.25">
      <c r="A7" t="s">
        <v>33</v>
      </c>
      <c r="B7" t="s">
        <v>6</v>
      </c>
    </row>
    <row r="8" spans="1:5" x14ac:dyDescent="0.25">
      <c r="A8" t="s">
        <v>33</v>
      </c>
      <c r="B8" t="s">
        <v>7</v>
      </c>
    </row>
    <row r="9" spans="1:5" x14ac:dyDescent="0.25">
      <c r="A9" t="s">
        <v>32</v>
      </c>
      <c r="B9" t="s">
        <v>25</v>
      </c>
    </row>
    <row r="10" spans="1:5" x14ac:dyDescent="0.25">
      <c r="A10" s="41" t="s">
        <v>32</v>
      </c>
      <c r="B10" s="41" t="s">
        <v>26</v>
      </c>
      <c r="C10" s="41"/>
      <c r="D10" s="41"/>
    </row>
    <row r="11" spans="1:5" x14ac:dyDescent="0.25">
      <c r="A11" s="41" t="s">
        <v>32</v>
      </c>
      <c r="B11" s="41" t="s">
        <v>27</v>
      </c>
      <c r="C11" s="41"/>
      <c r="D11" s="41"/>
    </row>
    <row r="12" spans="1:5" s="1" customFormat="1" x14ac:dyDescent="0.25">
      <c r="A12" s="41" t="s">
        <v>32</v>
      </c>
      <c r="B12" s="41" t="s">
        <v>28</v>
      </c>
      <c r="C12" s="41"/>
      <c r="D12" s="41"/>
    </row>
    <row r="13" spans="1:5" x14ac:dyDescent="0.25">
      <c r="A13" s="41" t="s">
        <v>32</v>
      </c>
      <c r="B13" s="41" t="s">
        <v>5</v>
      </c>
      <c r="C13" s="41"/>
      <c r="D13" s="41"/>
    </row>
    <row r="14" spans="1:5" x14ac:dyDescent="0.25">
      <c r="A14" s="41" t="s">
        <v>32</v>
      </c>
      <c r="B14" s="41" t="s">
        <v>6</v>
      </c>
      <c r="C14" s="41"/>
      <c r="D14" s="41"/>
    </row>
    <row r="15" spans="1:5" x14ac:dyDescent="0.25">
      <c r="A15" s="41" t="s">
        <v>32</v>
      </c>
      <c r="B15" s="41" t="s">
        <v>7</v>
      </c>
      <c r="C15" s="41"/>
      <c r="D15" s="41"/>
    </row>
    <row r="16" spans="1:5" s="27" customFormat="1" x14ac:dyDescent="0.25">
      <c r="A16" s="41" t="s">
        <v>35</v>
      </c>
      <c r="B16" s="41" t="s">
        <v>28</v>
      </c>
      <c r="C16" s="41"/>
      <c r="D16" s="41"/>
    </row>
    <row r="17" spans="1:4" s="1" customFormat="1" x14ac:dyDescent="0.25">
      <c r="A17" s="41" t="s">
        <v>36</v>
      </c>
      <c r="B17" s="41" t="s">
        <v>28</v>
      </c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</sheetData>
  <autoFilter ref="A1:E1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Дашборд - Задачи</vt:lpstr>
      <vt:lpstr>Дашборд - Реестр</vt:lpstr>
      <vt:lpstr>Справочник для Задач</vt:lpstr>
      <vt:lpstr>Справочник для Реестра</vt:lpstr>
      <vt:lpstr>Сравнение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2019-04-06T11:03:57Z</dcterms:modified>
</cp:coreProperties>
</file>